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<sst xmlns="http://schemas.openxmlformats.org/spreadsheetml/2006/main" count="90" uniqueCount="89">
  <si>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</si>
  <si>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</si>
  <si>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</si>
  <si>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</si>
  <si>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</si>
  <si>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</si>
  <si>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</si>
  <si>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</si>
  <si>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</si>
  <si>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</si>
  <si>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</si>
  <si>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</si>
  <si>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</si>
  <si>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</si>
  <si>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</si>
  <si>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</si>
  <si>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</si>
  <si>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</si>
  <si>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</si>
  <si>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</si>
  <si>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</si>
  <si>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</si>
  <si>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</si>
  <si>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</si>
  <si>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</si>
  <si>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</si>
  <si>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</si>
  <si>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</si>
  <si>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</si>
  <si>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</si>
  <si>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</si>
  <si>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</si>
  <si>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</si>
  <si>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</si>
  <si>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</si>
  <si>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</si>
  <si>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</si>
  <si>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</si>
  <si>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</si>
  <si>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</si>
  <si>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</si>
  <si>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</si>
  <si>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</si>
  <si>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</si>
  <si>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</si>
  <si>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</si>
  <si>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</si>
  <si>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</si>
  <si>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</si>
  <si>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</si>
  <si>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</si>
  <si>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</si>
  <si>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</si>
  <si>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</si>
  <si>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</si>
  <si>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</si>
  <si>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</si>
  <si>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</si>
  <si>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</si>
  <si>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</si>
  <si>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</si>
  <si>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</si>
  <si>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</si>
  <si>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</si>
  <si>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</si>
  <si>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</si>
  <si>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</si>
  <si>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</si>
  <si>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</si>
  <si>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</si>
  <si>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</si>
  <si>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</si>
  <si>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</si>
  <si>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</si>
  <si>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</si>
  <si>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</si>
  <si>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</si>
  <si>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</si>
  <si>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</si>
  <si>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</si>
  <si>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</si>
  <si>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 thực hành.</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</si>
  <si>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</si>
  <si>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</si>
  <si>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</si>
  <si>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PHAN VĂN THÀNH</t>
    </r>
  </si>
  <si>
    <t xml:space="preserve">         Cấp trình độ giảng dạy: Cao đẳng, trung cấp</t>
  </si>
  <si>
    <t>Bằng ĐH chế tạo máy</t>
  </si>
  <si>
    <t>Kỹ sư giáo dục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</si>
</sst>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J29" sqref="J29"/>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85</v>
      </c>
      <c r="B8" s="66"/>
      <c r="C8" s="66"/>
      <c r="D8" s="66"/>
      <c r="E8" s="66"/>
      <c r="F8" s="66"/>
      <c r="G8" s="66"/>
      <c r="H8" s="66"/>
      <c r="I8" s="66"/>
      <c r="J8" s="66"/>
    </row>
    <row r="9" spans="1:13" ht="16.8" x14ac:dyDescent="0.3">
      <c r="A9" s="66" t="s">
        <v>83</v>
      </c>
      <c r="B9" s="66"/>
      <c r="C9" s="66"/>
      <c r="D9" s="66"/>
      <c r="E9" s="66"/>
      <c r="F9" s="66"/>
      <c r="G9" s="66"/>
      <c r="H9" s="66"/>
      <c r="I9" s="66"/>
      <c r="J9" s="66"/>
    </row>
    <row r="10" spans="1:13" ht="16.8" x14ac:dyDescent="0.3">
      <c r="A10" s="66" t="s">
        <v>86</v>
      </c>
      <c r="B10" s="66"/>
      <c r="C10" s="66"/>
      <c r="D10" s="66"/>
      <c r="E10" s="66"/>
      <c r="F10" s="66"/>
      <c r="G10" s="66"/>
      <c r="H10" s="66"/>
      <c r="I10" s="66"/>
      <c r="J10" s="66"/>
    </row>
    <row r="11" spans="1:13" ht="20.399999999999999" customHeight="1" x14ac:dyDescent="0.3">
      <c r="A11" s="33" t="s">
        <v>81</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12</v>
      </c>
      <c r="I16" s="22">
        <f t="shared" ref="I16:I47" si="0">(H16/B16)</f>
        <v>0.6</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87</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2</v>
      </c>
      <c r="E25" s="44">
        <f t="shared" ref="E25:E26" si="2">(D25/B25)</f>
        <v>1</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1</v>
      </c>
      <c r="E28" s="44">
        <f t="shared" ref="E28:E29" si="3">(D28/B28)</f>
        <v>0.5</v>
      </c>
      <c r="F28" s="51"/>
      <c r="G28" s="59"/>
      <c r="H28" s="15">
        <v>0</v>
      </c>
      <c r="I28" s="16">
        <f t="shared" si="0"/>
        <v>0</v>
      </c>
      <c r="J28" s="54"/>
    </row>
    <row r="29" spans="1:10" ht="40.200000000000003" thickBot="1" x14ac:dyDescent="0.35">
      <c r="A29" s="4" t="s">
        <v>16</v>
      </c>
      <c r="B29" s="42">
        <v>2</v>
      </c>
      <c r="C29" s="3">
        <v>2</v>
      </c>
      <c r="D29" s="36">
        <v>1</v>
      </c>
      <c r="E29" s="44">
        <f t="shared" si="3"/>
        <v>0.5</v>
      </c>
      <c r="F29" s="51"/>
      <c r="G29" s="59"/>
      <c r="H29" s="15">
        <v>2</v>
      </c>
      <c r="I29" s="16">
        <f t="shared" si="0"/>
        <v>1</v>
      </c>
      <c r="J29" s="54"/>
    </row>
    <row r="30" spans="1:10" s="17" customFormat="1" ht="31.8" thickBot="1" x14ac:dyDescent="0.35">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0</v>
      </c>
      <c r="H30" s="21">
        <f>SUM(H31,H34,H41,H46,H49,H52,H55,H60,H63)</f>
        <v>41</v>
      </c>
      <c r="I30" s="22">
        <f t="shared" si="0"/>
        <v>0.78846153846153844</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88</v>
      </c>
    </row>
    <row r="33" spans="1:10" ht="24.6" thickBot="1" x14ac:dyDescent="0.35">
      <c r="A33" s="6" t="s">
        <v>20</v>
      </c>
      <c r="B33" s="42">
        <v>2</v>
      </c>
      <c r="C33" s="3">
        <v>2</v>
      </c>
      <c r="D33" s="36">
        <v>2</v>
      </c>
      <c r="E33" s="44">
        <f t="shared" si="4"/>
        <v>1</v>
      </c>
      <c r="F33" s="3"/>
      <c r="G33" s="59"/>
      <c r="H33" s="15">
        <v>2</v>
      </c>
      <c r="I33" s="16">
        <f t="shared" si="0"/>
        <v>1</v>
      </c>
      <c r="J33" s="61" t="s">
        <v>82</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9</v>
      </c>
      <c r="I34" s="26">
        <f t="shared" si="0"/>
        <v>0.75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1</v>
      </c>
      <c r="I40" s="16">
        <f t="shared" si="0"/>
        <v>0.5</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3</v>
      </c>
      <c r="E63" s="25">
        <f>(D63/B63)</f>
        <v>0.75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1.5</v>
      </c>
      <c r="E64" s="44">
        <f t="shared" ref="E64:E65" si="13">(D64/B64)</f>
        <v>0.75</v>
      </c>
      <c r="F64" s="51"/>
      <c r="G64" s="59"/>
      <c r="H64" s="15">
        <v>0</v>
      </c>
      <c r="I64" s="16">
        <f t="shared" si="8"/>
        <v>0</v>
      </c>
      <c r="J64" s="51"/>
    </row>
    <row r="65" spans="1:10" ht="96.6" thickBot="1" x14ac:dyDescent="0.35">
      <c r="A65" s="9" t="s">
        <v>46</v>
      </c>
      <c r="B65" s="42">
        <v>2</v>
      </c>
      <c r="C65" s="14">
        <v>2</v>
      </c>
      <c r="D65" s="36">
        <v>1.5</v>
      </c>
      <c r="E65" s="44">
        <f t="shared" si="13"/>
        <v>0.75</v>
      </c>
      <c r="F65" s="51"/>
      <c r="G65" s="59"/>
      <c r="H65" s="15">
        <v>2</v>
      </c>
      <c r="I65" s="16">
        <f t="shared" si="8"/>
        <v>1</v>
      </c>
      <c r="J65" s="51"/>
    </row>
    <row r="66" spans="1:10" s="17" customFormat="1" ht="47.4" thickBot="1" x14ac:dyDescent="0.35">
      <c r="A66" s="29" t="s">
        <v>47</v>
      </c>
      <c r="B66" s="21">
        <f>SUM(B67,B72,B75)</f>
        <v>16</v>
      </c>
      <c r="C66" s="21">
        <f>SUM(C67,C72,C75)</f>
        <v>16</v>
      </c>
      <c r="D66" s="21">
        <f>SUM(D67,D72,D75)</f>
        <v>13</v>
      </c>
      <c r="E66" s="22">
        <f>(D66/B66)</f>
        <v>0.8125</v>
      </c>
      <c r="F66" s="40" t="str">
        <f>IF(E66&gt;=0.5,"Đạt","Không đạt")</f>
        <v>Đạt</v>
      </c>
      <c r="G66" s="21">
        <f>SUM(G67,G72,G75)</f>
        <v>0</v>
      </c>
      <c r="H66" s="21">
        <f>SUM(H67,H72,H75)</f>
        <v>8</v>
      </c>
      <c r="I66" s="22">
        <f t="shared" si="8"/>
        <v>0.5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84</v>
      </c>
    </row>
    <row r="74" spans="1:10" ht="36.6" thickBot="1" x14ac:dyDescent="0.35">
      <c r="A74" s="9" t="s">
        <v>54</v>
      </c>
      <c r="B74" s="42">
        <v>2</v>
      </c>
      <c r="C74" s="14">
        <v>2</v>
      </c>
      <c r="D74" s="36">
        <v>2</v>
      </c>
      <c r="E74" s="44">
        <f t="shared" si="15"/>
        <v>1</v>
      </c>
      <c r="F74" s="51"/>
      <c r="G74" s="59"/>
      <c r="H74" s="15">
        <v>0</v>
      </c>
      <c r="I74" s="16">
        <f t="shared" si="8"/>
        <v>0</v>
      </c>
      <c r="J74" s="51"/>
    </row>
    <row r="75" spans="1:10" s="17" customFormat="1" ht="31.8" thickBot="1" x14ac:dyDescent="0.35">
      <c r="A75" s="28" t="s">
        <v>62</v>
      </c>
      <c r="B75" s="24">
        <f>SUM(B76:B77)</f>
        <v>4</v>
      </c>
      <c r="C75" s="24">
        <f>SUM(C76:C77)</f>
        <v>4</v>
      </c>
      <c r="D75" s="24">
        <f>SUM(D76:D77)</f>
        <v>1</v>
      </c>
      <c r="E75" s="25">
        <f>(D75/B75)</f>
        <v>0.25</v>
      </c>
      <c r="F75" s="24" t="str">
        <f>IF(E75&gt;=0.5,"Đạt","Không đạt")</f>
        <v>Không đạt</v>
      </c>
      <c r="G75" s="24">
        <f>SUM(G76:G77)</f>
        <v>0</v>
      </c>
      <c r="H75" s="24">
        <f>SUM(H76:H77)</f>
        <v>2</v>
      </c>
      <c r="I75" s="26">
        <f t="shared" si="8"/>
        <v>0.5</v>
      </c>
      <c r="J75" s="24" t="str">
        <f>IF(I75&gt;=0.5,"Đạt","Không đạt")</f>
        <v>Đạt</v>
      </c>
    </row>
    <row r="76" spans="1:10" ht="24.6" thickBot="1" x14ac:dyDescent="0.35">
      <c r="A76" s="9" t="s">
        <v>55</v>
      </c>
      <c r="B76" s="42">
        <v>2</v>
      </c>
      <c r="C76" s="14">
        <v>2</v>
      </c>
      <c r="D76" s="36">
        <v>1</v>
      </c>
      <c r="E76" s="44">
        <f t="shared" ref="E76:E77" si="16">(D76/B76)</f>
        <v>0.5</v>
      </c>
      <c r="F76" s="51"/>
      <c r="G76" s="59"/>
      <c r="H76" s="15">
        <v>2</v>
      </c>
      <c r="I76" s="16">
        <f t="shared" si="8"/>
        <v>1</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82</v>
      </c>
      <c r="E78" s="57">
        <f>(D78/B78)</f>
        <v>0.93181818181818177</v>
      </c>
      <c r="F78" s="3"/>
      <c r="G78" s="58">
        <f>SUM(G16,G30,G66)</f>
        <v>0</v>
      </c>
      <c r="H78" s="12">
        <f>SUM(H16,H30,H66)</f>
        <v>61</v>
      </c>
      <c r="I78" s="57">
        <f t="shared" si="8"/>
        <v>0.69318181818181823</v>
      </c>
      <c r="J78" s="3"/>
    </row>
    <row r="79" spans="1:10" ht="16.2" thickBot="1" x14ac:dyDescent="0.35">
      <c r="A79" s="10" t="s">
        <v>58</v>
      </c>
      <c r="B79" s="41">
        <v>100</v>
      </c>
      <c r="C79" s="5">
        <f>(C78*B79)/B78</f>
        <v>100</v>
      </c>
      <c r="D79" s="13">
        <f>(D78*B79)/B78</f>
        <v>93.181818181818187</v>
      </c>
      <c r="E79" s="57">
        <f>(D79/B79)</f>
        <v>0.93181818181818188</v>
      </c>
      <c r="F79" s="3"/>
      <c r="G79" s="60">
        <f>(G78/B78)*100</f>
        <v>0</v>
      </c>
      <c r="H79" s="13">
        <f>(H78*B79)/B78</f>
        <v>69.318181818181813</v>
      </c>
      <c r="I79" s="57">
        <f t="shared" si="8"/>
        <v>0.69318181818181812</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2018-05-08T12:17:19Z</dcterms:modified>
</cp:coreProperties>
</file>